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<sst xmlns="http://schemas.openxmlformats.org/spreadsheetml/2006/main" count="349" uniqueCount="222">
  <si>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</si>
  <si>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</si>
  <si>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</si>
  <si>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</si>
  <si>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</si>
  <si>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</si>
  <si>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</si>
  <si>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</si>
  <si>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</si>
  <si>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</si>
  <si>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</si>
  <si>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</si>
  <si>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</si>
  <si>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</si>
  <si>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</si>
  <si>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</si>
  <si>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</si>
  <si>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</si>
  <si>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</si>
  <si>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</si>
  <si>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</si>
  <si>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</si>
  <si>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</si>
  <si>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</si>
  <si>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</si>
  <si>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</si>
  <si>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</si>
  <si>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</si>
  <si>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</si>
  <si>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</si>
  <si>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</si>
  <si>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</si>
  <si>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</si>
  <si>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</si>
  <si>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</si>
  <si>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</si>
  <si>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</si>
  <si>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</si>
  <si>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</si>
  <si>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</si>
  <si>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</si>
  <si>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</si>
  <si>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</si>
  <si>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</si>
  <si>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</si>
  <si>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</si>
  <si>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</si>
  <si>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</si>
  <si>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</si>
  <si>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</si>
  <si>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</si>
  <si>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</si>
  <si>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</si>
  <si>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</si>
  <si>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</si>
  <si>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</si>
  <si>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</si>
  <si>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</si>
  <si>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</si>
  <si>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</si>
  <si>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</si>
  <si>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</si>
  <si>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</si>
  <si>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</si>
  <si>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</si>
  <si>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</si>
  <si>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</si>
  <si>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</si>
  <si>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</si>
  <si>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</si>
  <si>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</si>
  <si>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</si>
  <si>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</si>
  <si>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</si>
  <si>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</si>
  <si>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</si>
  <si>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</si>
  <si>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</si>
  <si>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</si>
  <si>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</si>
  <si>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</si>
  <si>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</si>
  <si>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</si>
  <si>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</si>
  <si>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</si>
  <si>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</si>
  <si>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</si>
  <si>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</si>
  <si>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</si>
  <si>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</si>
  <si>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</si>
  <si>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</si>
  <si>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</si>
  <si>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</si>
  <si>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</si>
  <si>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</si>
  <si>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</si>
  <si>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</si>
  <si>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</si>
  <si>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</si>
  <si>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</si>
  <si>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</si>
  <si>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</si>
  <si>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</si>
  <si>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</si>
  <si>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</si>
  <si>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</si>
  <si>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</si>
  <si>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</si>
  <si>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</si>
  <si>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</si>
  <si>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</si>
  <si>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</si>
  <si>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</si>
  <si>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</si>
  <si>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</si>
  <si>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</si>
  <si>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</si>
  <si>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</si>
  <si>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</si>
  <si>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</si>
  <si>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</si>
  <si>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</si>
  <si>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</si>
  <si>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</si>
  <si>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</si>
  <si>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</si>
  <si>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</si>
  <si>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</si>
  <si>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</si>
  <si>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</si>
  <si>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</si>
  <si>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</si>
  <si>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</si>
  <si>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</si>
  <si>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</si>
  <si>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</si>
  <si>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</si>
  <si>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</si>
  <si>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</si>
  <si>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</si>
  <si>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</si>
  <si>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</si>
  <si>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</si>
  <si>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</si>
  <si>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</si>
  <si>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</si>
  <si>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</si>
  <si>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</si>
  <si>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</si>
  <si>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</si>
  <si>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</si>
  <si>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</si>
  <si>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</si>
  <si>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</si>
  <si>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</si>
  <si>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</si>
  <si>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</si>
  <si>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</si>
  <si>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</si>
  <si>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</si>
  <si>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</si>
  <si>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</si>
  <si>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</si>
  <si>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</si>
  <si>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</si>
  <si>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</si>
  <si>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</si>
  <si>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</si>
  <si>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</si>
  <si>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</si>
  <si>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</si>
  <si>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</si>
  <si>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</si>
  <si>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</si>
  <si>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</si>
  <si>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</si>
  <si>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</si>
  <si>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</si>
  <si>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</si>
  <si>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</si>
  <si>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</si>
  <si>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</si>
  <si>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</si>
  <si>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</si>
  <si>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</si>
  <si>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</si>
  <si>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</si>
  <si>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</si>
  <si>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</si>
  <si>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</si>
  <si>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</si>
  <si>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</si>
  <si>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</si>
  <si>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</si>
  <si>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</si>
  <si>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</si>
  <si>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</si>
  <si>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</si>
  <si>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</si>
  <si>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</si>
  <si>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</si>
  <si>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</si>
  <si>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</si>
  <si>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</si>
  <si>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</si>
  <si>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</si>
  <si>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</si>
  <si>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</si>
  <si>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</si>
  <si>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</si>
  <si>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</si>
  <si>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</si>
  <si>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</si>
  <si>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</si>
  <si>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</si>
  <si>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</si>
  <si>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</si>
  <si>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</si>
  <si>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2-55-25-1441 г. Новороссийск </t>
  </si>
  <si>
    <t>P_Нр_25_ТП_016758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</si>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</sst>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19" s="150" t="str">
        <f>IF(D20="","",D20)</f>
        <v>P_Нр_25_ТП_016758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0" s="150" t="str">
        <f>IF(D21="","",D21)</f>
        <v>P_Нр_25_ТП_016758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1" s="150" t="str">
        <f>IF(D22="","",D22)</f>
        <v>P_Нр_25_ТП_016758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2-55-25-1441 г. Новороссийск </v>
      </c>
      <c r="D23" s="128" t="str">
        <f t="shared" ref="D23:D33" si="6">IF(D22="","",D22)</f>
        <v>P_Нр_25_ТП_016758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4" s="128" t="str">
        <f t="shared" si="6"/>
        <v>P_Нр_25_ТП_016758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5" s="128" t="str">
        <f t="shared" si="6"/>
        <v>P_Нр_25_ТП_016758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6" s="128" t="str">
        <f t="shared" si="6"/>
        <v>P_Нр_25_ТП_016758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7" s="128" t="str">
        <f t="shared" si="6"/>
        <v>P_Нр_25_ТП_016758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8" s="128" t="str">
        <f t="shared" si="6"/>
        <v>P_Нр_25_ТП_016758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9" s="128" t="str">
        <f t="shared" si="6"/>
        <v>P_Нр_25_ТП_016758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0" s="128" t="str">
        <f t="shared" si="6"/>
        <v>P_Нр_25_ТП_016758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1" s="128" t="str">
        <f t="shared" si="6"/>
        <v>P_Нр_25_ТП_016758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2" s="128" t="str">
        <f t="shared" si="6"/>
        <v>P_Нр_25_ТП_016758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3" s="128" t="str">
        <f t="shared" si="6"/>
        <v>P_Нр_25_ТП_016758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1165.1653988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cmqyy8XcXs8o4Q+0wWDtkXz9RNIIJLdI2/TmYLvEVbwQBGYaQtNJVScCXheuBdp9K2v9b7CE/YrJK7lKsZusA==" saltValue="A2npmnwH6fqnhJJxXK+uK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39"/>
      <c r="F15" s="139" t="str">
        <f>IF('20.1'!I22="","",'20.1'!I22)</f>
        <v/>
      </c>
      <c r="G15" s="138">
        <f>'20.1'!U36/1000</f>
        <v>1.1651653988000001</v>
      </c>
      <c r="H15" s="138">
        <f>G15*1.2</f>
        <v>1.3981984785600001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2.1085058174526989</v>
      </c>
      <c r="J15" s="103">
        <f>'20.2'!M20/1000</f>
        <v>0</v>
      </c>
      <c r="K15" s="103">
        <f>I15+J15</f>
        <v>2.1085058174526989</v>
      </c>
      <c r="L15" s="102"/>
      <c r="M15" s="105">
        <f>K15-L15</f>
        <v>2.1085058174526989</v>
      </c>
      <c r="N15" s="102"/>
      <c r="O15" s="104">
        <f>H15-N15</f>
        <v>1.3981984785600001</v>
      </c>
      <c r="P15" s="103">
        <f>SUM(Q15:W15)</f>
        <v>0.13957192840000002</v>
      </c>
      <c r="Q15" s="109"/>
      <c r="R15" s="109"/>
      <c r="S15" s="109"/>
      <c r="T15" s="109">
        <v>0.13957192840000002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j1tX/Vi/ohYh0z1VHg5HiRkx3PoX2SzcauGZBvkg3s9RPDWsXJ1jr2lmcbnUUGQTKW/kEvETiqpV5B/lV3KxA==" saltValue="jpXb+D3UdI4HeNVQl0pdb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pMkalvxKya4j576dfNc7GwoBF4iPKZCEQoRblwmTbPfajd5dkoNay40+NWNzjbebL4al7XUHK2XSxp5pd8wjg==" saltValue="TqQIuMvBSyBmxJab6PRwR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2026-05-13T14:20:43Z</dcterms:modified>
</cp:coreProperties>
</file>